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Table2" sheetId="2" r:id="rId1"/>
  </sheets>
  <definedNames>
    <definedName name="_xlnm.Print_Area" localSheetId="0">Table2!$A$1:$F$82</definedName>
  </definedNames>
  <calcPr calcId="145621"/>
</workbook>
</file>

<file path=xl/calcChain.xml><?xml version="1.0" encoding="utf-8"?>
<calcChain xmlns="http://schemas.openxmlformats.org/spreadsheetml/2006/main">
  <c r="F18" i="2" l="1"/>
  <c r="F58" i="2"/>
  <c r="F71" i="2"/>
  <c r="D77" i="2"/>
  <c r="F78" i="2"/>
  <c r="E78" i="2"/>
  <c r="D53" i="2"/>
  <c r="F40" i="2" l="1"/>
  <c r="E40" i="2"/>
  <c r="D40" i="2"/>
  <c r="F38" i="2"/>
  <c r="E38" i="2"/>
  <c r="D37" i="2"/>
  <c r="D58" i="2"/>
  <c r="D39" i="2"/>
  <c r="D38" i="2" s="1"/>
  <c r="E22" i="2"/>
  <c r="F24" i="2"/>
  <c r="F22" i="2" s="1"/>
  <c r="E24" i="2"/>
  <c r="D24" i="2"/>
  <c r="F31" i="2" l="1"/>
  <c r="E31" i="2"/>
  <c r="D31" i="2"/>
  <c r="D23" i="2" l="1"/>
  <c r="D22" i="2" s="1"/>
  <c r="D80" i="2"/>
  <c r="D78" i="2" s="1"/>
  <c r="D30" i="2"/>
  <c r="D28" i="2"/>
  <c r="F51" i="2" l="1"/>
  <c r="F52" i="2"/>
  <c r="E52" i="2"/>
  <c r="E51" i="2" s="1"/>
  <c r="D52" i="2"/>
  <c r="D51" i="2" s="1"/>
  <c r="F36" i="2" l="1"/>
  <c r="E36" i="2"/>
  <c r="D36" i="2"/>
  <c r="D29" i="2" l="1"/>
  <c r="F29" i="2"/>
  <c r="E29" i="2"/>
  <c r="D81" i="2" l="1"/>
  <c r="F75" i="2"/>
  <c r="E75" i="2"/>
  <c r="D75" i="2"/>
  <c r="F72" i="2"/>
  <c r="E72" i="2"/>
  <c r="D72" i="2"/>
  <c r="F69" i="2"/>
  <c r="E69" i="2"/>
  <c r="D69" i="2"/>
  <c r="F67" i="2"/>
  <c r="E67" i="2"/>
  <c r="D67" i="2"/>
  <c r="F65" i="2"/>
  <c r="E65" i="2"/>
  <c r="D65" i="2"/>
  <c r="F62" i="2"/>
  <c r="E62" i="2"/>
  <c r="D62" i="2"/>
  <c r="F60" i="2"/>
  <c r="E60" i="2"/>
  <c r="D60" i="2"/>
  <c r="F56" i="2"/>
  <c r="F55" i="2" s="1"/>
  <c r="F54" i="2" s="1"/>
  <c r="E56" i="2"/>
  <c r="E55" i="2" s="1"/>
  <c r="E54" i="2" s="1"/>
  <c r="F46" i="2"/>
  <c r="F45" i="2" s="1"/>
  <c r="E46" i="2"/>
  <c r="E45" i="2" s="1"/>
  <c r="F43" i="2"/>
  <c r="F42" i="2" s="1"/>
  <c r="E43" i="2"/>
  <c r="E42" i="2" s="1"/>
  <c r="F33" i="2"/>
  <c r="E33" i="2"/>
  <c r="F27" i="2"/>
  <c r="F26" i="2" s="1"/>
  <c r="E27" i="2"/>
  <c r="E26" i="2" s="1"/>
  <c r="D43" i="2"/>
  <c r="D42" i="2" s="1"/>
  <c r="D56" i="2"/>
  <c r="D55" i="2" s="1"/>
  <c r="D54" i="2" s="1"/>
  <c r="D46" i="2"/>
  <c r="D45" i="2" s="1"/>
  <c r="D33" i="2"/>
  <c r="D27" i="2"/>
  <c r="D26" i="2" s="1"/>
  <c r="D21" i="2" s="1"/>
  <c r="F35" i="2" l="1"/>
  <c r="D35" i="2"/>
  <c r="E35" i="2"/>
  <c r="F21" i="2"/>
  <c r="E21" i="2"/>
  <c r="E59" i="2"/>
  <c r="D59" i="2"/>
  <c r="F59" i="2"/>
  <c r="F20" i="2" l="1"/>
  <c r="F19" i="2" s="1"/>
  <c r="E20" i="2"/>
  <c r="E19" i="2" s="1"/>
  <c r="D20" i="2"/>
  <c r="D19" i="2" s="1"/>
  <c r="D18" i="2" s="1"/>
</calcChain>
</file>

<file path=xl/sharedStrings.xml><?xml version="1.0" encoding="utf-8"?>
<sst xmlns="http://schemas.openxmlformats.org/spreadsheetml/2006/main" count="237" uniqueCount="114">
  <si>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</si>
  <si>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</si>
  <si>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</si>
  <si>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</si>
  <si>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</si>
  <si>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</si>
  <si>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</si>
  <si>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</si>
  <si>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</si>
  <si>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</si>
  <si>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</si>
  <si>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</si>
  <si>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</si>
  <si>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</si>
  <si>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</si>
  <si>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</si>
  <si>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</si>
  <si>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31 1 1В 00000</t>
  </si>
  <si>
    <t>31 1 1В S2300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</si>
  <si>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</si>
  <si>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</si>
  <si>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</si>
  <si>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</si>
  <si>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</si>
  <si>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</si>
  <si>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</si>
  <si>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</si>
  <si>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</si>
  <si>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</si>
  <si>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</si>
  <si>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</si>
  <si>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</si>
  <si>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</si>
  <si>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</si>
  <si>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</si>
  <si>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</si>
  <si>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</si>
  <si>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</si>
  <si>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</si>
  <si>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</si>
  <si>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</si>
  <si>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</si>
  <si>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</si>
  <si>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</si>
  <si>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</si>
  <si>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</si>
  <si>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</si>
  <si>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</si>
  <si>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</si>
  <si>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</si>
  <si>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</si>
  <si>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</si>
  <si>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</si>
  <si>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</si>
  <si>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</si>
  <si>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</si>
  <si>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</si>
  <si>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</si>
  <si>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</si>
  <si>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</si>
  <si>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</si>
  <si>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</si>
  <si>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</si>
  <si>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</si>
  <si>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</si>
  <si>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</si>
  <si>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</si>
  <si>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</si>
  <si>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</si>
  <si>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</si>
  <si>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</si>
  <si>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</si>
  <si>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</si>
  <si>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2022 ГОД И ПЛАНОВЫЙ ПЕРИОД 2023-2024 ГОДЫ</t>
  </si>
  <si>
    <t>Реализация народных проектов в сфере благоустройства, прошедших отбор в рамках проекта "Народный бюджет"</t>
  </si>
  <si>
    <t>Реализация народных проектов в сфере занятости населения, прошедших отбор в рамках проекта "Народный бюджет"</t>
  </si>
  <si>
    <t>ПРОГРАММНЫЕ РАСХОДЫ</t>
  </si>
  <si>
    <t>НЕПРОГРАММНЫЕ МЕРОПРИЯТИЯ</t>
  </si>
  <si>
    <t>Реализация народных проектов</t>
  </si>
  <si>
    <t>31 1 1В S2400</t>
  </si>
  <si>
    <t xml:space="preserve">"О внесении изменений и дополнений в решение Совета сельского поселения "Иоссер" </t>
  </si>
  <si>
    <t>от 27.12.2021 № 5-4/1 "О бюджете сельского поселения "Иоссер"</t>
  </si>
  <si>
    <t>на 2022 год и плановый период 2023-2024 годы"</t>
  </si>
  <si>
    <t>к решению Совета сельского поселения "Иоссер"</t>
  </si>
  <si>
    <t>от 27.12.2021 № 5-4/1</t>
  </si>
  <si>
    <t>Расходы на содержание бани</t>
  </si>
  <si>
    <t>31 2 2А 00000</t>
  </si>
  <si>
    <t>(+300,000)- на баню (реш.МР от 26.01.2022 № 241) дотация</t>
  </si>
  <si>
    <t>(+199,100)- на ремонт мун.жилья (реш.МР от 26.01.22 № 241) МБТ на полном</t>
  </si>
  <si>
    <t>Приложение 2</t>
  </si>
  <si>
    <t>(+2 000,00тр) нар.пр.в сфере благ-ва (ув.МФ РК от 02.03.22) служ.зап; (+2,250тр) добр.взносы</t>
  </si>
  <si>
    <t>(+1 800,00тр) нар.пр.в сфере благ-ва (ув.МФ РК от 07.04.22) служ.зап; (+6,300тр)добр.взносы</t>
  </si>
  <si>
    <t>новая строка</t>
  </si>
  <si>
    <t>(+8 461,56руб) из ост-ка на 01.01.22 (на и/лист)</t>
  </si>
  <si>
    <t>(+363,12руб) из ост-ка на 01.01.22 (на ул.освещ, на опоры)</t>
  </si>
  <si>
    <t>31 1 1Г 00000</t>
  </si>
  <si>
    <t>Оказание услуг по вывозу ТКО (кладбище)</t>
  </si>
  <si>
    <t>(+9 612,48руб) из ост-ка на 01.01.22 (на вывоз с кладбища)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</si>
  <si>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29.09.2022 № 5-10/1</t>
    </r>
  </si>
  <si>
    <t xml:space="preserve">Выполнение расходных обязательств, отнесенных к полномочиям соответствующих органов местного самоуправления </t>
  </si>
  <si>
    <t>31 1 1А 64605</t>
  </si>
  <si>
    <t>(+100,0) на улич.освещ (реш МР от 29.09.2022 №267) за счет доп.МБТ</t>
  </si>
  <si>
    <t>Межбюджетные трансферты на содержание объектов муниципальной собственности</t>
  </si>
  <si>
    <t>31 2 2Б 64586</t>
  </si>
  <si>
    <t>(+160,0) на ком.услуги (реш МР от 29.09.2022 №267) за счет доп.МБТ</t>
  </si>
  <si>
    <t>(+199,68757) на промывку отопления (реш МР от 29.09.2022 №267) за счет доп.МБТ</t>
  </si>
  <si>
    <t>(+8, 46156) (+15,0)</t>
  </si>
  <si>
    <t>31 2 2В 00000</t>
  </si>
  <si>
    <t>Реализация мероприятий на содержание жилфонда</t>
  </si>
  <si>
    <t xml:space="preserve">(+77,5) с бани на ремонт МЖФ (ход-во СП от 28.09.2022) </t>
  </si>
  <si>
    <t xml:space="preserve">(-77,5) с бани на ремонт МЖФ (ход-во СП от 28.09.2022) </t>
  </si>
  <si>
    <r>
      <t>(+499,100) (+3 808,913)</t>
    </r>
    <r>
      <rPr>
        <sz val="6"/>
        <color rgb="FFFF0000"/>
        <rFont val="Times New Roman"/>
        <family val="1"/>
        <charset val="204"/>
      </rPr>
      <t xml:space="preserve"> (+9,61248) (+459,68757)</t>
    </r>
  </si>
  <si>
    <t>(+15,0) с ост-ка на 01.01.2022 (межев.земли АСП) ход-во СП от 28.09.2022)</t>
  </si>
  <si>
    <t>(+0,5тыс.руб.)за счет дот.на выравн. на 2024 год (резерв.фонд) реш МР от 29.09.2022 №267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</si>
</sst>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8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96"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9" fillId="2" borderId="2" xfId="0" applyFont="1" applyFill="1" applyBorder="1" applyAlignment="1">
      <alignment horizontal="left" vertical="top" wrapText="1" indent="1"/>
    </xf>
    <xf numFmtId="0" fontId="9" fillId="2" borderId="2" xfId="0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164" fontId="13" fillId="0" borderId="0" xfId="0" applyNumberFormat="1" applyFont="1" applyFill="1" applyBorder="1" applyAlignment="1">
      <alignment horizontal="right" vertical="center" wrapText="1"/>
    </xf>
    <xf numFmtId="0" fontId="13" fillId="3" borderId="2" xfId="0" applyFont="1" applyFill="1" applyBorder="1" applyAlignment="1">
      <alignment horizontal="center" vertical="top" wrapText="1"/>
    </xf>
    <xf numFmtId="164" fontId="13" fillId="3" borderId="2" xfId="0" applyNumberFormat="1" applyFont="1" applyFill="1" applyBorder="1" applyAlignment="1">
      <alignment horizontal="right" vertical="center" wrapText="1"/>
    </xf>
    <xf numFmtId="0" fontId="13" fillId="3" borderId="2" xfId="0" applyFont="1" applyFill="1" applyBorder="1" applyAlignment="1">
      <alignment vertical="top" wrapText="1"/>
    </xf>
    <xf numFmtId="0" fontId="13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9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14" fontId="5" fillId="0" borderId="0" xfId="0" applyNumberFormat="1" applyFont="1" applyFill="1" applyAlignment="1">
      <alignment horizontal="center" vertical="top" wrapText="1"/>
    </xf>
    <xf numFmtId="14" fontId="22" fillId="0" borderId="0" xfId="0" applyNumberFormat="1" applyFont="1" applyFill="1" applyAlignment="1">
      <alignment horizontal="center" vertical="top" wrapText="1"/>
    </xf>
    <xf numFmtId="164" fontId="19" fillId="0" borderId="2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164" fontId="24" fillId="2" borderId="2" xfId="0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vertical="top" wrapText="1"/>
    </xf>
    <xf numFmtId="14" fontId="25" fillId="0" borderId="0" xfId="0" applyNumberFormat="1" applyFont="1" applyFill="1" applyAlignment="1">
      <alignment horizontal="center" vertical="top" wrapText="1"/>
    </xf>
    <xf numFmtId="0" fontId="26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23" fillId="0" borderId="0" xfId="0" applyNumberFormat="1" applyFont="1" applyFill="1" applyAlignment="1">
      <alignment vertical="top" wrapText="1"/>
    </xf>
    <xf numFmtId="0" fontId="13" fillId="2" borderId="2" xfId="0" applyFont="1" applyFill="1" applyBorder="1" applyAlignment="1">
      <alignment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20" fillId="0" borderId="2" xfId="0" applyFont="1" applyFill="1" applyBorder="1" applyAlignment="1">
      <alignment vertical="top" wrapText="1"/>
    </xf>
    <xf numFmtId="0" fontId="20" fillId="0" borderId="2" xfId="0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right"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right" vertical="center" wrapText="1"/>
    </xf>
    <xf numFmtId="49" fontId="23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topLeftCell="A40" zoomScaleNormal="100" workbookViewId="0">
      <selection activeCell="A51" sqref="A51"/>
    </sheetView>
  </sheetViews>
  <sheetFormatPr defaultRowHeight="13.2" x14ac:dyDescent="0.25"/>
  <cols>
    <col min="1" max="1" width="54.77734375"/>
    <col min="2" max="2" width="12.33203125" customWidth="1"/>
    <col min="3" max="3" width="3.88671875" customWidth="1"/>
    <col min="4" max="4" width="9.88671875" customWidth="1"/>
    <col min="5" max="5" width="8.44140625" customWidth="1"/>
    <col min="6" max="6" width="8.33203125" customWidth="1"/>
    <col min="7" max="7" width="19.21875" customWidth="1"/>
    <col min="8" max="8" width="21.77734375" style="40" customWidth="1"/>
    <col min="9" max="9" width="13" style="40" customWidth="1"/>
    <col min="10" max="10" width="17" customWidth="1"/>
  </cols>
  <sheetData>
    <row r="1" spans="1:10" s="41" customFormat="1" ht="12" customHeight="1" x14ac:dyDescent="0.25">
      <c r="A1" s="84" t="s">
        <v>89</v>
      </c>
      <c r="B1" s="85"/>
      <c r="C1" s="85"/>
      <c r="D1" s="85"/>
      <c r="E1" s="85"/>
      <c r="F1" s="85"/>
      <c r="G1" s="40"/>
      <c r="H1" s="40"/>
      <c r="I1" s="40"/>
    </row>
    <row r="2" spans="1:10" s="1" customFormat="1" ht="10.95" customHeight="1" x14ac:dyDescent="0.25">
      <c r="A2" s="86" t="s">
        <v>98</v>
      </c>
      <c r="B2" s="86"/>
      <c r="C2" s="86"/>
      <c r="D2" s="86"/>
      <c r="E2" s="87"/>
      <c r="F2" s="85"/>
      <c r="G2" s="42"/>
      <c r="H2" s="42"/>
      <c r="I2" s="42"/>
    </row>
    <row r="3" spans="1:10" s="1" customFormat="1" ht="10.95" customHeight="1" x14ac:dyDescent="0.25">
      <c r="A3" s="86" t="s">
        <v>80</v>
      </c>
      <c r="B3" s="85"/>
      <c r="C3" s="85"/>
      <c r="D3" s="85"/>
      <c r="E3" s="85"/>
      <c r="F3" s="85"/>
      <c r="G3" s="42"/>
      <c r="H3" s="42"/>
      <c r="I3" s="42"/>
    </row>
    <row r="4" spans="1:10" s="1" customFormat="1" ht="10.95" customHeight="1" x14ac:dyDescent="0.25">
      <c r="A4" s="86" t="s">
        <v>81</v>
      </c>
      <c r="B4" s="88"/>
      <c r="C4" s="88"/>
      <c r="D4" s="88"/>
      <c r="E4" s="88"/>
      <c r="F4" s="88"/>
      <c r="G4" s="42"/>
      <c r="H4" s="42"/>
      <c r="I4" s="42"/>
    </row>
    <row r="5" spans="1:10" s="1" customFormat="1" ht="10.95" customHeight="1" x14ac:dyDescent="0.25">
      <c r="A5" s="86" t="s">
        <v>82</v>
      </c>
      <c r="B5" s="88"/>
      <c r="C5" s="88"/>
      <c r="D5" s="88"/>
      <c r="E5" s="88"/>
      <c r="F5" s="88"/>
      <c r="G5" s="42"/>
      <c r="H5" s="42"/>
      <c r="I5" s="42"/>
    </row>
    <row r="6" spans="1:10" x14ac:dyDescent="0.25">
      <c r="F6" s="43"/>
      <c r="G6" s="40"/>
    </row>
    <row r="7" spans="1:10" ht="10.95" customHeight="1" x14ac:dyDescent="0.25">
      <c r="A7" s="79" t="s">
        <v>89</v>
      </c>
      <c r="B7" s="79"/>
      <c r="C7" s="79"/>
      <c r="D7" s="79"/>
      <c r="E7" s="79"/>
      <c r="F7" s="79"/>
      <c r="G7" s="40"/>
    </row>
    <row r="8" spans="1:10" ht="10.050000000000001" customHeight="1" x14ac:dyDescent="0.25">
      <c r="A8" s="80" t="s">
        <v>83</v>
      </c>
      <c r="B8" s="80"/>
      <c r="C8" s="80"/>
      <c r="D8" s="80"/>
      <c r="E8" s="80"/>
      <c r="F8" s="80"/>
      <c r="G8" s="40"/>
    </row>
    <row r="9" spans="1:10" ht="10.050000000000001" customHeight="1" x14ac:dyDescent="0.25">
      <c r="A9" s="80" t="s">
        <v>84</v>
      </c>
      <c r="B9" s="81"/>
      <c r="C9" s="81"/>
      <c r="D9" s="81"/>
      <c r="E9" s="81"/>
      <c r="F9" s="81"/>
      <c r="G9" s="40"/>
    </row>
    <row r="10" spans="1:10" ht="10.050000000000001" customHeight="1" x14ac:dyDescent="0.25">
      <c r="A10" s="80" t="s">
        <v>72</v>
      </c>
      <c r="B10" s="81"/>
      <c r="C10" s="81"/>
      <c r="D10" s="81"/>
      <c r="E10" s="81"/>
      <c r="F10" s="81"/>
      <c r="G10" s="40"/>
    </row>
    <row r="11" spans="1:10" ht="10.050000000000001" customHeight="1" x14ac:dyDescent="0.25">
      <c r="A11" s="82" t="s">
        <v>82</v>
      </c>
      <c r="B11" s="83"/>
      <c r="C11" s="83"/>
      <c r="D11" s="83"/>
      <c r="E11" s="83"/>
      <c r="F11" s="83"/>
      <c r="G11" s="40"/>
    </row>
    <row r="12" spans="1:10" x14ac:dyDescent="0.25">
      <c r="A12" s="89"/>
      <c r="B12" s="89"/>
      <c r="C12" s="89"/>
      <c r="D12" s="89"/>
      <c r="E12" s="89"/>
      <c r="F12" s="89"/>
    </row>
    <row r="13" spans="1:10" ht="66" customHeight="1" x14ac:dyDescent="0.25">
      <c r="A13" s="90" t="s">
        <v>73</v>
      </c>
      <c r="B13" s="91"/>
      <c r="C13" s="91"/>
      <c r="D13" s="91"/>
      <c r="E13" s="91"/>
      <c r="F13" s="92"/>
    </row>
    <row r="14" spans="1:10" ht="17.399999999999999" hidden="1" x14ac:dyDescent="0.25">
      <c r="A14" s="93" t="s">
        <v>0</v>
      </c>
      <c r="B14" s="93"/>
      <c r="C14" s="93"/>
      <c r="D14" s="93"/>
      <c r="E14" s="93"/>
      <c r="F14" s="93"/>
    </row>
    <row r="15" spans="1:10" s="1" customFormat="1" ht="12" x14ac:dyDescent="0.25">
      <c r="A15" s="94" t="s">
        <v>1</v>
      </c>
      <c r="B15" s="94" t="s">
        <v>2</v>
      </c>
      <c r="C15" s="94" t="s">
        <v>3</v>
      </c>
      <c r="D15" s="95" t="s">
        <v>4</v>
      </c>
      <c r="E15" s="95"/>
      <c r="F15" s="95"/>
      <c r="G15" s="51">
        <v>44610</v>
      </c>
      <c r="H15" s="60">
        <v>44687</v>
      </c>
      <c r="I15" s="60">
        <v>44721</v>
      </c>
      <c r="J15" s="52">
        <v>44833</v>
      </c>
    </row>
    <row r="16" spans="1:10" s="1" customFormat="1" ht="12" x14ac:dyDescent="0.25">
      <c r="A16" s="95" t="s">
        <v>0</v>
      </c>
      <c r="B16" s="95" t="s">
        <v>0</v>
      </c>
      <c r="C16" s="95" t="s">
        <v>0</v>
      </c>
      <c r="D16" s="2" t="s">
        <v>5</v>
      </c>
      <c r="E16" s="2" t="s">
        <v>6</v>
      </c>
      <c r="F16" s="2" t="s">
        <v>7</v>
      </c>
      <c r="H16" s="42"/>
      <c r="I16" s="42"/>
    </row>
    <row r="17" spans="1:10" s="4" customFormat="1" ht="7.8" x14ac:dyDescent="0.25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H17" s="61"/>
      <c r="I17" s="61"/>
    </row>
    <row r="18" spans="1:10" s="5" customFormat="1" ht="12.6" x14ac:dyDescent="0.25">
      <c r="A18" s="7" t="s">
        <v>8</v>
      </c>
      <c r="B18" s="8" t="s">
        <v>0</v>
      </c>
      <c r="C18" s="8" t="s">
        <v>0</v>
      </c>
      <c r="D18" s="34">
        <f>D19+D58</f>
        <v>9685.0177299999996</v>
      </c>
      <c r="E18" s="9">
        <v>369.27100000000002</v>
      </c>
      <c r="F18" s="34">
        <f>F19+F58</f>
        <v>383.50299999999999</v>
      </c>
      <c r="H18" s="54"/>
      <c r="I18" s="54"/>
    </row>
    <row r="19" spans="1:10" s="6" customFormat="1" ht="15.6" x14ac:dyDescent="0.25">
      <c r="A19" s="31" t="s">
        <v>76</v>
      </c>
      <c r="B19" s="29"/>
      <c r="C19" s="29"/>
      <c r="D19" s="34">
        <f>D20+D54</f>
        <v>6969.7021699999996</v>
      </c>
      <c r="E19" s="30">
        <f>E20+E54</f>
        <v>0</v>
      </c>
      <c r="F19" s="30">
        <f>F20+F54</f>
        <v>0</v>
      </c>
      <c r="G19" s="66" t="s">
        <v>111</v>
      </c>
      <c r="H19" s="62"/>
      <c r="I19" s="62"/>
      <c r="J19" s="28"/>
    </row>
    <row r="20" spans="1:10" s="15" customFormat="1" ht="25.2" x14ac:dyDescent="0.25">
      <c r="A20" s="70" t="s">
        <v>9</v>
      </c>
      <c r="B20" s="68" t="s">
        <v>10</v>
      </c>
      <c r="C20" s="68" t="s">
        <v>0</v>
      </c>
      <c r="D20" s="34">
        <f>D21+D35</f>
        <v>6958.9021699999994</v>
      </c>
      <c r="E20" s="71">
        <f>E21+E35</f>
        <v>0</v>
      </c>
      <c r="F20" s="71">
        <f>F21+F35</f>
        <v>0</v>
      </c>
      <c r="H20" s="27"/>
      <c r="I20" s="27"/>
    </row>
    <row r="21" spans="1:10" s="19" customFormat="1" ht="37.799999999999997" x14ac:dyDescent="0.25">
      <c r="A21" s="16" t="s">
        <v>11</v>
      </c>
      <c r="B21" s="17" t="s">
        <v>12</v>
      </c>
      <c r="C21" s="17" t="s">
        <v>0</v>
      </c>
      <c r="D21" s="18">
        <f>D22+D26+D33+D31</f>
        <v>4741.4935999999998</v>
      </c>
      <c r="E21" s="18">
        <f t="shared" ref="E21:F21" si="0">E22+E26+E33</f>
        <v>0</v>
      </c>
      <c r="F21" s="18">
        <f t="shared" si="0"/>
        <v>0</v>
      </c>
      <c r="H21" s="59"/>
      <c r="I21" s="59"/>
    </row>
    <row r="22" spans="1:10" s="15" customFormat="1" ht="12.6" x14ac:dyDescent="0.25">
      <c r="A22" s="70" t="s">
        <v>13</v>
      </c>
      <c r="B22" s="68" t="s">
        <v>14</v>
      </c>
      <c r="C22" s="68" t="s">
        <v>0</v>
      </c>
      <c r="D22" s="71">
        <f>D23+D24</f>
        <v>201.10611999999998</v>
      </c>
      <c r="E22" s="71">
        <f>E23+E24</f>
        <v>0</v>
      </c>
      <c r="F22" s="71">
        <f>F23+F24</f>
        <v>0</v>
      </c>
      <c r="H22" s="27"/>
      <c r="I22" s="27"/>
    </row>
    <row r="23" spans="1:10" s="5" customFormat="1" ht="25.2" x14ac:dyDescent="0.25">
      <c r="A23" s="45" t="s">
        <v>15</v>
      </c>
      <c r="B23" s="46" t="s">
        <v>14</v>
      </c>
      <c r="C23" s="46" t="s">
        <v>16</v>
      </c>
      <c r="D23" s="53">
        <f>100.743+0.36312</f>
        <v>101.10611999999999</v>
      </c>
      <c r="E23" s="12">
        <v>0</v>
      </c>
      <c r="F23" s="12">
        <v>0</v>
      </c>
      <c r="H23" s="63" t="s">
        <v>94</v>
      </c>
      <c r="I23" s="54"/>
    </row>
    <row r="24" spans="1:10" s="5" customFormat="1" ht="27.6" customHeight="1" x14ac:dyDescent="0.25">
      <c r="A24" s="57" t="s">
        <v>99</v>
      </c>
      <c r="B24" s="68" t="s">
        <v>100</v>
      </c>
      <c r="C24" s="68" t="s">
        <v>0</v>
      </c>
      <c r="D24" s="50">
        <f>D25</f>
        <v>100</v>
      </c>
      <c r="E24" s="50">
        <f>E25</f>
        <v>0</v>
      </c>
      <c r="F24" s="50">
        <f>F25</f>
        <v>0</v>
      </c>
      <c r="H24" s="63"/>
      <c r="I24" s="54"/>
    </row>
    <row r="25" spans="1:10" s="5" customFormat="1" ht="25.2" x14ac:dyDescent="0.25">
      <c r="A25" s="35" t="s">
        <v>15</v>
      </c>
      <c r="B25" s="36" t="s">
        <v>100</v>
      </c>
      <c r="C25" s="36" t="s">
        <v>16</v>
      </c>
      <c r="D25" s="50">
        <v>100</v>
      </c>
      <c r="E25" s="50">
        <v>0</v>
      </c>
      <c r="F25" s="50">
        <v>0</v>
      </c>
      <c r="H25" s="63"/>
      <c r="I25" s="54"/>
      <c r="J25" s="69" t="s">
        <v>101</v>
      </c>
    </row>
    <row r="26" spans="1:10" s="20" customFormat="1" ht="12.6" x14ac:dyDescent="0.25">
      <c r="A26" s="37" t="s">
        <v>78</v>
      </c>
      <c r="B26" s="38" t="s">
        <v>17</v>
      </c>
      <c r="C26" s="38" t="s">
        <v>0</v>
      </c>
      <c r="D26" s="39">
        <f>D27+D29</f>
        <v>4230.7749999999996</v>
      </c>
      <c r="E26" s="39">
        <f t="shared" ref="E26:F26" si="1">E27</f>
        <v>0</v>
      </c>
      <c r="F26" s="39">
        <f t="shared" si="1"/>
        <v>0</v>
      </c>
      <c r="H26" s="27"/>
      <c r="I26" s="27"/>
    </row>
    <row r="27" spans="1:10" s="15" customFormat="1" ht="29.4" customHeight="1" x14ac:dyDescent="0.25">
      <c r="A27" s="64" t="s">
        <v>74</v>
      </c>
      <c r="B27" s="65" t="s">
        <v>18</v>
      </c>
      <c r="C27" s="65" t="s">
        <v>0</v>
      </c>
      <c r="D27" s="44">
        <f>D28</f>
        <v>2224.4740000000002</v>
      </c>
      <c r="E27" s="44">
        <f t="shared" ref="E27:F27" si="2">E28</f>
        <v>0</v>
      </c>
      <c r="F27" s="44">
        <f t="shared" si="2"/>
        <v>0</v>
      </c>
      <c r="H27" s="27"/>
      <c r="I27" s="27"/>
    </row>
    <row r="28" spans="1:10" s="5" customFormat="1" ht="27.6" customHeight="1" x14ac:dyDescent="0.25">
      <c r="A28" s="45" t="s">
        <v>15</v>
      </c>
      <c r="B28" s="46" t="s">
        <v>18</v>
      </c>
      <c r="C28" s="46" t="s">
        <v>16</v>
      </c>
      <c r="D28" s="53">
        <f>111.112+111.112+2000+2.25</f>
        <v>2224.4740000000002</v>
      </c>
      <c r="E28" s="12">
        <v>0</v>
      </c>
      <c r="F28" s="12">
        <v>0</v>
      </c>
      <c r="H28" s="55" t="s">
        <v>90</v>
      </c>
      <c r="I28" s="54"/>
    </row>
    <row r="29" spans="1:10" s="15" customFormat="1" ht="25.2" x14ac:dyDescent="0.25">
      <c r="A29" s="64" t="s">
        <v>75</v>
      </c>
      <c r="B29" s="65" t="s">
        <v>79</v>
      </c>
      <c r="C29" s="65" t="s">
        <v>0</v>
      </c>
      <c r="D29" s="44">
        <f>D30</f>
        <v>2006.3009999999999</v>
      </c>
      <c r="E29" s="23">
        <f t="shared" ref="E29:F29" si="3">E30</f>
        <v>0</v>
      </c>
      <c r="F29" s="23">
        <f t="shared" si="3"/>
        <v>0</v>
      </c>
      <c r="H29" s="27"/>
      <c r="I29" s="27"/>
    </row>
    <row r="30" spans="1:10" s="5" customFormat="1" ht="28.8" customHeight="1" x14ac:dyDescent="0.25">
      <c r="A30" s="45" t="s">
        <v>15</v>
      </c>
      <c r="B30" s="46" t="s">
        <v>79</v>
      </c>
      <c r="C30" s="46" t="s">
        <v>16</v>
      </c>
      <c r="D30" s="53">
        <f>(66.667+66.667+66.667+66.667)-66.667+1800+6.3</f>
        <v>2006.3009999999999</v>
      </c>
      <c r="E30" s="12">
        <v>0</v>
      </c>
      <c r="F30" s="12">
        <v>0</v>
      </c>
      <c r="H30" s="55" t="s">
        <v>91</v>
      </c>
      <c r="I30" s="54"/>
    </row>
    <row r="31" spans="1:10" s="5" customFormat="1" ht="15" customHeight="1" x14ac:dyDescent="0.25">
      <c r="A31" s="64" t="s">
        <v>96</v>
      </c>
      <c r="B31" s="65" t="s">
        <v>95</v>
      </c>
      <c r="C31" s="65"/>
      <c r="D31" s="44">
        <f>D32</f>
        <v>9.6124799999999997</v>
      </c>
      <c r="E31" s="44">
        <f>E32</f>
        <v>0</v>
      </c>
      <c r="F31" s="44">
        <f>F32</f>
        <v>0</v>
      </c>
      <c r="G31" s="54" t="s">
        <v>92</v>
      </c>
      <c r="H31" s="54"/>
      <c r="I31" s="54"/>
    </row>
    <row r="32" spans="1:10" s="5" customFormat="1" ht="29.4" customHeight="1" x14ac:dyDescent="0.25">
      <c r="A32" s="45" t="s">
        <v>15</v>
      </c>
      <c r="B32" s="46" t="s">
        <v>95</v>
      </c>
      <c r="C32" s="46" t="s">
        <v>16</v>
      </c>
      <c r="D32" s="53">
        <v>9.6124799999999997</v>
      </c>
      <c r="E32" s="53">
        <v>0</v>
      </c>
      <c r="F32" s="53">
        <v>0</v>
      </c>
      <c r="G32" s="54"/>
      <c r="H32" s="54"/>
      <c r="I32" s="63" t="s">
        <v>97</v>
      </c>
    </row>
    <row r="33" spans="1:10" s="15" customFormat="1" ht="12.6" x14ac:dyDescent="0.25">
      <c r="A33" s="13" t="s">
        <v>19</v>
      </c>
      <c r="B33" s="14" t="s">
        <v>20</v>
      </c>
      <c r="C33" s="14" t="s">
        <v>0</v>
      </c>
      <c r="D33" s="9">
        <f>D34</f>
        <v>300</v>
      </c>
      <c r="E33" s="9">
        <f t="shared" ref="E33:F33" si="4">E34</f>
        <v>0</v>
      </c>
      <c r="F33" s="9">
        <f t="shared" si="4"/>
        <v>0</v>
      </c>
      <c r="H33" s="27"/>
      <c r="I33" s="27"/>
    </row>
    <row r="34" spans="1:10" s="5" customFormat="1" ht="25.2" x14ac:dyDescent="0.25">
      <c r="A34" s="10" t="s">
        <v>15</v>
      </c>
      <c r="B34" s="11" t="s">
        <v>20</v>
      </c>
      <c r="C34" s="11" t="s">
        <v>16</v>
      </c>
      <c r="D34" s="12">
        <v>300</v>
      </c>
      <c r="E34" s="12">
        <v>0</v>
      </c>
      <c r="F34" s="12">
        <v>0</v>
      </c>
      <c r="H34" s="54"/>
      <c r="I34" s="54"/>
    </row>
    <row r="35" spans="1:10" s="19" customFormat="1" ht="25.2" x14ac:dyDescent="0.25">
      <c r="A35" s="75" t="s">
        <v>21</v>
      </c>
      <c r="B35" s="76" t="s">
        <v>22</v>
      </c>
      <c r="C35" s="76" t="s">
        <v>0</v>
      </c>
      <c r="D35" s="77">
        <f>D42+D45+D36+D51+D38+D40</f>
        <v>2217.4085700000001</v>
      </c>
      <c r="E35" s="77">
        <f>E42+E45+E36+E51</f>
        <v>0</v>
      </c>
      <c r="F35" s="77">
        <f>F42+F45+F36+F51</f>
        <v>0</v>
      </c>
      <c r="H35" s="59"/>
      <c r="I35" s="59"/>
    </row>
    <row r="36" spans="1:10" s="19" customFormat="1" ht="12.6" x14ac:dyDescent="0.25">
      <c r="A36" s="70" t="s">
        <v>85</v>
      </c>
      <c r="B36" s="68" t="s">
        <v>86</v>
      </c>
      <c r="C36" s="68" t="s">
        <v>0</v>
      </c>
      <c r="D36" s="71">
        <f>D37</f>
        <v>222.5</v>
      </c>
      <c r="E36" s="58">
        <f>E37</f>
        <v>0</v>
      </c>
      <c r="F36" s="58">
        <f>F37</f>
        <v>0</v>
      </c>
      <c r="G36" s="59"/>
      <c r="H36" s="59"/>
      <c r="I36" s="59"/>
    </row>
    <row r="37" spans="1:10" s="19" customFormat="1" ht="25.2" x14ac:dyDescent="0.25">
      <c r="A37" s="35" t="s">
        <v>15</v>
      </c>
      <c r="B37" s="36" t="s">
        <v>86</v>
      </c>
      <c r="C37" s="36" t="s">
        <v>16</v>
      </c>
      <c r="D37" s="50">
        <f>300-77.5</f>
        <v>222.5</v>
      </c>
      <c r="E37" s="58">
        <v>0</v>
      </c>
      <c r="F37" s="58">
        <v>0</v>
      </c>
      <c r="G37" s="55" t="s">
        <v>87</v>
      </c>
      <c r="H37" s="59"/>
      <c r="I37" s="59"/>
      <c r="J37" s="69" t="s">
        <v>110</v>
      </c>
    </row>
    <row r="38" spans="1:10" s="19" customFormat="1" ht="25.2" x14ac:dyDescent="0.25">
      <c r="A38" s="70" t="s">
        <v>102</v>
      </c>
      <c r="B38" s="68" t="s">
        <v>103</v>
      </c>
      <c r="C38" s="68" t="s">
        <v>0</v>
      </c>
      <c r="D38" s="71">
        <f>D39</f>
        <v>160</v>
      </c>
      <c r="E38" s="26">
        <f>E39</f>
        <v>0</v>
      </c>
      <c r="F38" s="26">
        <f>F39</f>
        <v>0</v>
      </c>
      <c r="G38" s="55"/>
      <c r="H38" s="59"/>
      <c r="I38" s="59"/>
    </row>
    <row r="39" spans="1:10" s="19" customFormat="1" ht="25.2" x14ac:dyDescent="0.25">
      <c r="A39" s="35" t="s">
        <v>15</v>
      </c>
      <c r="B39" s="36" t="s">
        <v>103</v>
      </c>
      <c r="C39" s="36" t="s">
        <v>16</v>
      </c>
      <c r="D39" s="50">
        <f>160</f>
        <v>160</v>
      </c>
      <c r="E39" s="26">
        <v>0</v>
      </c>
      <c r="F39" s="26">
        <v>0</v>
      </c>
      <c r="G39" s="55"/>
      <c r="H39" s="59"/>
      <c r="I39" s="59"/>
      <c r="J39" s="69" t="s">
        <v>104</v>
      </c>
    </row>
    <row r="40" spans="1:10" s="19" customFormat="1" ht="12.6" x14ac:dyDescent="0.25">
      <c r="A40" s="70" t="s">
        <v>108</v>
      </c>
      <c r="B40" s="68" t="s">
        <v>107</v>
      </c>
      <c r="C40" s="68" t="s">
        <v>0</v>
      </c>
      <c r="D40" s="34">
        <f>D41</f>
        <v>77.5</v>
      </c>
      <c r="E40" s="71">
        <f>E41</f>
        <v>0</v>
      </c>
      <c r="F40" s="71">
        <f>F41</f>
        <v>0</v>
      </c>
      <c r="G40" s="55"/>
      <c r="H40" s="59"/>
      <c r="I40" s="59"/>
      <c r="J40" s="69"/>
    </row>
    <row r="41" spans="1:10" s="19" customFormat="1" ht="25.2" x14ac:dyDescent="0.25">
      <c r="A41" s="35" t="s">
        <v>15</v>
      </c>
      <c r="B41" s="36" t="s">
        <v>107</v>
      </c>
      <c r="C41" s="36" t="s">
        <v>16</v>
      </c>
      <c r="D41" s="50">
        <v>77.5</v>
      </c>
      <c r="E41" s="26">
        <v>0</v>
      </c>
      <c r="F41" s="26">
        <v>0</v>
      </c>
      <c r="G41" s="55"/>
      <c r="H41" s="59"/>
      <c r="I41" s="59"/>
      <c r="J41" s="69" t="s">
        <v>109</v>
      </c>
    </row>
    <row r="42" spans="1:10" s="20" customFormat="1" ht="12.6" x14ac:dyDescent="0.25">
      <c r="A42" s="37" t="s">
        <v>23</v>
      </c>
      <c r="B42" s="38" t="s">
        <v>24</v>
      </c>
      <c r="C42" s="38" t="s">
        <v>0</v>
      </c>
      <c r="D42" s="39">
        <f>D43</f>
        <v>419.65</v>
      </c>
      <c r="E42" s="39">
        <f t="shared" ref="E42:F42" si="5">E43</f>
        <v>0</v>
      </c>
      <c r="F42" s="39">
        <f t="shared" si="5"/>
        <v>0</v>
      </c>
      <c r="H42" s="27"/>
      <c r="I42" s="27"/>
    </row>
    <row r="43" spans="1:10" s="15" customFormat="1" ht="37.799999999999997" x14ac:dyDescent="0.25">
      <c r="A43" s="21" t="s">
        <v>25</v>
      </c>
      <c r="B43" s="22" t="s">
        <v>26</v>
      </c>
      <c r="C43" s="22" t="s">
        <v>0</v>
      </c>
      <c r="D43" s="23">
        <f>D44</f>
        <v>419.65</v>
      </c>
      <c r="E43" s="23">
        <f t="shared" ref="E43:F43" si="6">E44</f>
        <v>0</v>
      </c>
      <c r="F43" s="23">
        <f t="shared" si="6"/>
        <v>0</v>
      </c>
      <c r="H43" s="27"/>
      <c r="I43" s="27"/>
    </row>
    <row r="44" spans="1:10" s="5" customFormat="1" ht="25.2" x14ac:dyDescent="0.25">
      <c r="A44" s="10" t="s">
        <v>15</v>
      </c>
      <c r="B44" s="11" t="s">
        <v>26</v>
      </c>
      <c r="C44" s="11" t="s">
        <v>16</v>
      </c>
      <c r="D44" s="12">
        <v>419.65</v>
      </c>
      <c r="E44" s="12">
        <v>0</v>
      </c>
      <c r="F44" s="12">
        <v>0</v>
      </c>
      <c r="H44" s="54"/>
      <c r="I44" s="54"/>
    </row>
    <row r="45" spans="1:10" s="6" customFormat="1" ht="12.6" x14ac:dyDescent="0.25">
      <c r="A45" s="47" t="s">
        <v>27</v>
      </c>
      <c r="B45" s="48" t="s">
        <v>28</v>
      </c>
      <c r="C45" s="48" t="s">
        <v>0</v>
      </c>
      <c r="D45" s="49">
        <f>D46</f>
        <v>938.971</v>
      </c>
      <c r="E45" s="49">
        <f t="shared" ref="E45:F45" si="7">E46</f>
        <v>0</v>
      </c>
      <c r="F45" s="49">
        <f t="shared" si="7"/>
        <v>0</v>
      </c>
      <c r="H45" s="54"/>
      <c r="I45" s="54"/>
    </row>
    <row r="46" spans="1:10" s="15" customFormat="1" ht="37.799999999999997" x14ac:dyDescent="0.25">
      <c r="A46" s="21" t="s">
        <v>29</v>
      </c>
      <c r="B46" s="22" t="s">
        <v>30</v>
      </c>
      <c r="C46" s="22" t="s">
        <v>0</v>
      </c>
      <c r="D46" s="23">
        <f>D47</f>
        <v>938.971</v>
      </c>
      <c r="E46" s="23">
        <f t="shared" ref="E46:F46" si="8">E47</f>
        <v>0</v>
      </c>
      <c r="F46" s="23">
        <f t="shared" si="8"/>
        <v>0</v>
      </c>
      <c r="H46" s="27"/>
      <c r="I46" s="27"/>
    </row>
    <row r="47" spans="1:10" s="5" customFormat="1" ht="25.2" x14ac:dyDescent="0.25">
      <c r="A47" s="10" t="s">
        <v>15</v>
      </c>
      <c r="B47" s="11" t="s">
        <v>30</v>
      </c>
      <c r="C47" s="11" t="s">
        <v>16</v>
      </c>
      <c r="D47" s="12">
        <v>938.971</v>
      </c>
      <c r="E47" s="12">
        <v>0</v>
      </c>
      <c r="F47" s="12">
        <v>0</v>
      </c>
      <c r="H47" s="54"/>
      <c r="I47" s="54"/>
    </row>
    <row r="48" spans="1:10" s="6" customFormat="1" ht="12.6" hidden="1" x14ac:dyDescent="0.25">
      <c r="A48" s="24" t="s">
        <v>31</v>
      </c>
      <c r="B48" s="25" t="s">
        <v>32</v>
      </c>
      <c r="C48" s="25" t="s">
        <v>0</v>
      </c>
      <c r="D48" s="26"/>
      <c r="E48" s="26" t="s">
        <v>0</v>
      </c>
      <c r="F48" s="26" t="s">
        <v>0</v>
      </c>
      <c r="H48" s="54"/>
      <c r="I48" s="54"/>
    </row>
    <row r="49" spans="1:10" s="15" customFormat="1" ht="37.799999999999997" hidden="1" x14ac:dyDescent="0.25">
      <c r="A49" s="21" t="s">
        <v>33</v>
      </c>
      <c r="B49" s="22" t="s">
        <v>34</v>
      </c>
      <c r="C49" s="22" t="s">
        <v>0</v>
      </c>
      <c r="D49" s="23"/>
      <c r="E49" s="23" t="s">
        <v>0</v>
      </c>
      <c r="F49" s="23" t="s">
        <v>0</v>
      </c>
      <c r="H49" s="27"/>
      <c r="I49" s="27"/>
    </row>
    <row r="50" spans="1:10" s="5" customFormat="1" ht="25.2" hidden="1" x14ac:dyDescent="0.25">
      <c r="A50" s="10" t="s">
        <v>15</v>
      </c>
      <c r="B50" s="11" t="s">
        <v>34</v>
      </c>
      <c r="C50" s="11" t="s">
        <v>16</v>
      </c>
      <c r="D50" s="12"/>
      <c r="E50" s="12" t="s">
        <v>0</v>
      </c>
      <c r="F50" s="12" t="s">
        <v>0</v>
      </c>
      <c r="H50" s="54"/>
      <c r="I50" s="54"/>
    </row>
    <row r="51" spans="1:10" s="5" customFormat="1" ht="24.6" customHeight="1" x14ac:dyDescent="0.25">
      <c r="A51" s="70" t="s">
        <v>31</v>
      </c>
      <c r="B51" s="68" t="s">
        <v>32</v>
      </c>
      <c r="C51" s="68" t="s">
        <v>0</v>
      </c>
      <c r="D51" s="71">
        <f t="shared" ref="D51:F52" si="9">D52</f>
        <v>398.78756999999996</v>
      </c>
      <c r="E51" s="53">
        <f t="shared" si="9"/>
        <v>0</v>
      </c>
      <c r="F51" s="53">
        <f t="shared" si="9"/>
        <v>0</v>
      </c>
      <c r="G51" s="54"/>
      <c r="H51" s="54"/>
      <c r="I51" s="54"/>
    </row>
    <row r="52" spans="1:10" s="5" customFormat="1" ht="37.799999999999997" x14ac:dyDescent="0.25">
      <c r="A52" s="72" t="s">
        <v>33</v>
      </c>
      <c r="B52" s="73" t="s">
        <v>34</v>
      </c>
      <c r="C52" s="73" t="s">
        <v>0</v>
      </c>
      <c r="D52" s="74">
        <f t="shared" si="9"/>
        <v>398.78756999999996</v>
      </c>
      <c r="E52" s="53">
        <f t="shared" si="9"/>
        <v>0</v>
      </c>
      <c r="F52" s="53">
        <f t="shared" si="9"/>
        <v>0</v>
      </c>
      <c r="G52" s="56" t="s">
        <v>92</v>
      </c>
      <c r="H52" s="54"/>
      <c r="I52" s="54"/>
    </row>
    <row r="53" spans="1:10" s="5" customFormat="1" ht="26.4" customHeight="1" x14ac:dyDescent="0.25">
      <c r="A53" s="24" t="s">
        <v>15</v>
      </c>
      <c r="B53" s="25" t="s">
        <v>34</v>
      </c>
      <c r="C53" s="25" t="s">
        <v>16</v>
      </c>
      <c r="D53" s="26">
        <f>199.1+199.68757</f>
        <v>398.78756999999996</v>
      </c>
      <c r="E53" s="53">
        <v>0</v>
      </c>
      <c r="F53" s="53">
        <v>0</v>
      </c>
      <c r="G53" s="55" t="s">
        <v>88</v>
      </c>
      <c r="H53" s="54"/>
      <c r="I53" s="54"/>
      <c r="J53" s="69" t="s">
        <v>105</v>
      </c>
    </row>
    <row r="54" spans="1:10" s="15" customFormat="1" ht="25.2" customHeight="1" x14ac:dyDescent="0.25">
      <c r="A54" s="13" t="s">
        <v>35</v>
      </c>
      <c r="B54" s="14" t="s">
        <v>36</v>
      </c>
      <c r="C54" s="14" t="s">
        <v>0</v>
      </c>
      <c r="D54" s="9">
        <f>D55</f>
        <v>10.8</v>
      </c>
      <c r="E54" s="9">
        <f t="shared" ref="E54:F54" si="10">E55</f>
        <v>0</v>
      </c>
      <c r="F54" s="9">
        <f t="shared" si="10"/>
        <v>0</v>
      </c>
      <c r="H54" s="27"/>
      <c r="I54" s="27"/>
    </row>
    <row r="55" spans="1:10" s="19" customFormat="1" ht="25.2" x14ac:dyDescent="0.25">
      <c r="A55" s="16" t="s">
        <v>37</v>
      </c>
      <c r="B55" s="17" t="s">
        <v>38</v>
      </c>
      <c r="C55" s="17" t="s">
        <v>0</v>
      </c>
      <c r="D55" s="18">
        <f>D56</f>
        <v>10.8</v>
      </c>
      <c r="E55" s="18">
        <f t="shared" ref="E55:F55" si="11">E56</f>
        <v>0</v>
      </c>
      <c r="F55" s="18">
        <f t="shared" si="11"/>
        <v>0</v>
      </c>
      <c r="H55" s="59"/>
      <c r="I55" s="59"/>
    </row>
    <row r="56" spans="1:10" s="15" customFormat="1" ht="12.6" x14ac:dyDescent="0.25">
      <c r="A56" s="13" t="s">
        <v>39</v>
      </c>
      <c r="B56" s="14" t="s">
        <v>40</v>
      </c>
      <c r="C56" s="14" t="s">
        <v>0</v>
      </c>
      <c r="D56" s="9">
        <f>D57</f>
        <v>10.8</v>
      </c>
      <c r="E56" s="9">
        <f t="shared" ref="E56:F56" si="12">E57</f>
        <v>0</v>
      </c>
      <c r="F56" s="9">
        <f t="shared" si="12"/>
        <v>0</v>
      </c>
      <c r="H56" s="27"/>
      <c r="I56" s="27"/>
    </row>
    <row r="57" spans="1:10" s="5" customFormat="1" ht="25.2" x14ac:dyDescent="0.25">
      <c r="A57" s="10" t="s">
        <v>15</v>
      </c>
      <c r="B57" s="11" t="s">
        <v>40</v>
      </c>
      <c r="C57" s="11" t="s">
        <v>16</v>
      </c>
      <c r="D57" s="12">
        <v>10.8</v>
      </c>
      <c r="E57" s="12">
        <v>0</v>
      </c>
      <c r="F57" s="12">
        <v>0</v>
      </c>
      <c r="H57" s="54"/>
      <c r="I57" s="54"/>
    </row>
    <row r="58" spans="1:10" s="27" customFormat="1" ht="12.6" x14ac:dyDescent="0.25">
      <c r="A58" s="32" t="s">
        <v>77</v>
      </c>
      <c r="B58" s="33" t="s">
        <v>41</v>
      </c>
      <c r="C58" s="33" t="s">
        <v>0</v>
      </c>
      <c r="D58" s="30">
        <f>2691.854+8.46156+15</f>
        <v>2715.31556</v>
      </c>
      <c r="E58" s="30">
        <v>369.27100000000002</v>
      </c>
      <c r="F58" s="30">
        <f>383.003+0.5</f>
        <v>383.50299999999999</v>
      </c>
      <c r="G58" s="43" t="s">
        <v>106</v>
      </c>
    </row>
    <row r="59" spans="1:10" s="15" customFormat="1" ht="12.6" x14ac:dyDescent="0.25">
      <c r="A59" s="13" t="s">
        <v>42</v>
      </c>
      <c r="B59" s="14" t="s">
        <v>43</v>
      </c>
      <c r="C59" s="14" t="s">
        <v>0</v>
      </c>
      <c r="D59" s="9">
        <f>D60+D62+D65+D67+D69+D72+D75+D78+D81</f>
        <v>2715.31556</v>
      </c>
      <c r="E59" s="9">
        <f>E60+E62+E65+E67+E69+E72+E75+E78+E81</f>
        <v>369.27100000000002</v>
      </c>
      <c r="F59" s="9">
        <f>F60+F62+F65+F67+F69+F72+F75+F78+F81</f>
        <v>383.5030000000001</v>
      </c>
      <c r="H59" s="27"/>
      <c r="I59" s="27"/>
    </row>
    <row r="60" spans="1:10" s="15" customFormat="1" ht="25.2" x14ac:dyDescent="0.25">
      <c r="A60" s="21" t="s">
        <v>44</v>
      </c>
      <c r="B60" s="22" t="s">
        <v>45</v>
      </c>
      <c r="C60" s="22" t="s">
        <v>0</v>
      </c>
      <c r="D60" s="23">
        <f>D61</f>
        <v>686.01400000000001</v>
      </c>
      <c r="E60" s="23">
        <f>E61</f>
        <v>190.17</v>
      </c>
      <c r="F60" s="23">
        <f>F61</f>
        <v>192.99</v>
      </c>
      <c r="H60" s="27"/>
      <c r="I60" s="27"/>
    </row>
    <row r="61" spans="1:10" s="5" customFormat="1" ht="50.4" x14ac:dyDescent="0.25">
      <c r="A61" s="10" t="s">
        <v>46</v>
      </c>
      <c r="B61" s="11" t="s">
        <v>45</v>
      </c>
      <c r="C61" s="11" t="s">
        <v>47</v>
      </c>
      <c r="D61" s="12">
        <v>686.01400000000001</v>
      </c>
      <c r="E61" s="12">
        <v>190.17</v>
      </c>
      <c r="F61" s="12">
        <v>192.99</v>
      </c>
      <c r="H61" s="54"/>
      <c r="I61" s="54"/>
    </row>
    <row r="62" spans="1:10" s="15" customFormat="1" ht="25.2" x14ac:dyDescent="0.25">
      <c r="A62" s="21" t="s">
        <v>48</v>
      </c>
      <c r="B62" s="22" t="s">
        <v>49</v>
      </c>
      <c r="C62" s="22" t="s">
        <v>0</v>
      </c>
      <c r="D62" s="23">
        <f>D63+D64</f>
        <v>145.04999999999998</v>
      </c>
      <c r="E62" s="23">
        <f t="shared" ref="E62:F62" si="13">E63+E64</f>
        <v>150.02099999999999</v>
      </c>
      <c r="F62" s="23">
        <f t="shared" si="13"/>
        <v>155.65299999999999</v>
      </c>
      <c r="H62" s="27"/>
      <c r="I62" s="27"/>
    </row>
    <row r="63" spans="1:10" s="5" customFormat="1" ht="50.4" x14ac:dyDescent="0.25">
      <c r="A63" s="10" t="s">
        <v>46</v>
      </c>
      <c r="B63" s="11" t="s">
        <v>49</v>
      </c>
      <c r="C63" s="11" t="s">
        <v>47</v>
      </c>
      <c r="D63" s="12">
        <v>135.14099999999999</v>
      </c>
      <c r="E63" s="12">
        <v>135.14099999999999</v>
      </c>
      <c r="F63" s="12">
        <v>135.14099999999999</v>
      </c>
      <c r="H63" s="54"/>
      <c r="I63" s="54"/>
    </row>
    <row r="64" spans="1:10" s="5" customFormat="1" ht="25.2" x14ac:dyDescent="0.25">
      <c r="A64" s="10" t="s">
        <v>15</v>
      </c>
      <c r="B64" s="11" t="s">
        <v>49</v>
      </c>
      <c r="C64" s="11" t="s">
        <v>16</v>
      </c>
      <c r="D64" s="12">
        <v>9.9090000000000007</v>
      </c>
      <c r="E64" s="12">
        <v>14.88</v>
      </c>
      <c r="F64" s="12">
        <v>20.512</v>
      </c>
      <c r="H64" s="54"/>
      <c r="I64" s="54"/>
    </row>
    <row r="65" spans="1:10" s="15" customFormat="1" ht="25.2" x14ac:dyDescent="0.25">
      <c r="A65" s="21" t="s">
        <v>50</v>
      </c>
      <c r="B65" s="22" t="s">
        <v>51</v>
      </c>
      <c r="C65" s="22" t="s">
        <v>0</v>
      </c>
      <c r="D65" s="23">
        <f>D66</f>
        <v>2.0230000000000001</v>
      </c>
      <c r="E65" s="23">
        <f>E66</f>
        <v>0.57599999999999996</v>
      </c>
      <c r="F65" s="23">
        <f>F66</f>
        <v>0.57599999999999996</v>
      </c>
      <c r="H65" s="27"/>
      <c r="I65" s="27"/>
    </row>
    <row r="66" spans="1:10" s="5" customFormat="1" ht="50.4" x14ac:dyDescent="0.25">
      <c r="A66" s="10" t="s">
        <v>46</v>
      </c>
      <c r="B66" s="11" t="s">
        <v>51</v>
      </c>
      <c r="C66" s="11" t="s">
        <v>47</v>
      </c>
      <c r="D66" s="12">
        <v>2.0230000000000001</v>
      </c>
      <c r="E66" s="12">
        <v>0.57599999999999996</v>
      </c>
      <c r="F66" s="12">
        <v>0.57599999999999996</v>
      </c>
      <c r="H66" s="54"/>
      <c r="I66" s="54"/>
    </row>
    <row r="67" spans="1:10" s="15" customFormat="1" ht="25.2" x14ac:dyDescent="0.25">
      <c r="A67" s="21" t="s">
        <v>52</v>
      </c>
      <c r="B67" s="22" t="s">
        <v>53</v>
      </c>
      <c r="C67" s="22" t="s">
        <v>0</v>
      </c>
      <c r="D67" s="23">
        <f>D68</f>
        <v>0.32</v>
      </c>
      <c r="E67" s="23">
        <f t="shared" ref="E67:F67" si="14">E68</f>
        <v>0</v>
      </c>
      <c r="F67" s="23">
        <f t="shared" si="14"/>
        <v>0</v>
      </c>
      <c r="H67" s="27"/>
      <c r="I67" s="27"/>
    </row>
    <row r="68" spans="1:10" s="5" customFormat="1" ht="12.6" x14ac:dyDescent="0.25">
      <c r="A68" s="10" t="s">
        <v>54</v>
      </c>
      <c r="B68" s="11" t="s">
        <v>53</v>
      </c>
      <c r="C68" s="11" t="s">
        <v>55</v>
      </c>
      <c r="D68" s="12">
        <v>0.32</v>
      </c>
      <c r="E68" s="12">
        <v>0</v>
      </c>
      <c r="F68" s="12">
        <v>0</v>
      </c>
      <c r="H68" s="54"/>
      <c r="I68" s="54"/>
    </row>
    <row r="69" spans="1:10" s="15" customFormat="1" ht="25.2" x14ac:dyDescent="0.25">
      <c r="A69" s="21" t="s">
        <v>56</v>
      </c>
      <c r="B69" s="22" t="s">
        <v>57</v>
      </c>
      <c r="C69" s="22" t="s">
        <v>0</v>
      </c>
      <c r="D69" s="23">
        <f>D70+D71</f>
        <v>421.72300000000001</v>
      </c>
      <c r="E69" s="23">
        <f t="shared" ref="E69:F69" si="15">E70+E71</f>
        <v>1</v>
      </c>
      <c r="F69" s="23">
        <f t="shared" si="15"/>
        <v>1.5</v>
      </c>
      <c r="H69" s="27"/>
      <c r="I69" s="27"/>
    </row>
    <row r="70" spans="1:10" s="5" customFormat="1" ht="50.4" x14ac:dyDescent="0.25">
      <c r="A70" s="10" t="s">
        <v>46</v>
      </c>
      <c r="B70" s="11" t="s">
        <v>57</v>
      </c>
      <c r="C70" s="11" t="s">
        <v>47</v>
      </c>
      <c r="D70" s="12">
        <v>420.72300000000001</v>
      </c>
      <c r="E70" s="12">
        <v>0</v>
      </c>
      <c r="F70" s="12">
        <v>0</v>
      </c>
      <c r="H70" s="54"/>
      <c r="I70" s="54"/>
    </row>
    <row r="71" spans="1:10" s="15" customFormat="1" ht="20.399999999999999" customHeight="1" x14ac:dyDescent="0.25">
      <c r="A71" s="35" t="s">
        <v>58</v>
      </c>
      <c r="B71" s="36" t="s">
        <v>57</v>
      </c>
      <c r="C71" s="36" t="s">
        <v>59</v>
      </c>
      <c r="D71" s="53">
        <v>1</v>
      </c>
      <c r="E71" s="53">
        <v>1</v>
      </c>
      <c r="F71" s="50">
        <f>1+0.5</f>
        <v>1.5</v>
      </c>
      <c r="H71" s="27"/>
      <c r="I71" s="27"/>
      <c r="J71" s="69" t="s">
        <v>113</v>
      </c>
    </row>
    <row r="72" spans="1:10" s="15" customFormat="1" ht="63" x14ac:dyDescent="0.25">
      <c r="A72" s="21" t="s">
        <v>60</v>
      </c>
      <c r="B72" s="22" t="s">
        <v>61</v>
      </c>
      <c r="C72" s="22" t="s">
        <v>0</v>
      </c>
      <c r="D72" s="23">
        <f>D73+D74</f>
        <v>22.151</v>
      </c>
      <c r="E72" s="23">
        <f t="shared" ref="E72:F72" si="16">E73+E74</f>
        <v>22.624000000000002</v>
      </c>
      <c r="F72" s="23">
        <f t="shared" si="16"/>
        <v>22.624000000000002</v>
      </c>
      <c r="H72" s="27"/>
      <c r="I72" s="27"/>
    </row>
    <row r="73" spans="1:10" s="5" customFormat="1" ht="50.4" x14ac:dyDescent="0.25">
      <c r="A73" s="10" t="s">
        <v>46</v>
      </c>
      <c r="B73" s="11" t="s">
        <v>61</v>
      </c>
      <c r="C73" s="11" t="s">
        <v>47</v>
      </c>
      <c r="D73" s="12">
        <v>17.995000000000001</v>
      </c>
      <c r="E73" s="12">
        <v>18.013000000000002</v>
      </c>
      <c r="F73" s="12">
        <v>18.013000000000002</v>
      </c>
      <c r="H73" s="54"/>
      <c r="I73" s="54"/>
    </row>
    <row r="74" spans="1:10" s="5" customFormat="1" ht="25.2" x14ac:dyDescent="0.25">
      <c r="A74" s="10" t="s">
        <v>15</v>
      </c>
      <c r="B74" s="11" t="s">
        <v>61</v>
      </c>
      <c r="C74" s="11" t="s">
        <v>16</v>
      </c>
      <c r="D74" s="12">
        <v>4.1559999999999997</v>
      </c>
      <c r="E74" s="12">
        <v>4.6109999999999998</v>
      </c>
      <c r="F74" s="12">
        <v>4.6109999999999998</v>
      </c>
      <c r="H74" s="54"/>
      <c r="I74" s="54"/>
    </row>
    <row r="75" spans="1:10" s="15" customFormat="1" ht="63" x14ac:dyDescent="0.25">
      <c r="A75" s="57" t="s">
        <v>62</v>
      </c>
      <c r="B75" s="67" t="s">
        <v>63</v>
      </c>
      <c r="C75" s="67" t="s">
        <v>0</v>
      </c>
      <c r="D75" s="34">
        <f>D76+D77</f>
        <v>1347.21</v>
      </c>
      <c r="E75" s="23">
        <f>E76+E77</f>
        <v>0</v>
      </c>
      <c r="F75" s="23">
        <f>F76+F77</f>
        <v>0</v>
      </c>
      <c r="H75" s="27"/>
      <c r="I75" s="27"/>
      <c r="J75" s="78"/>
    </row>
    <row r="76" spans="1:10" s="5" customFormat="1" ht="50.4" x14ac:dyDescent="0.25">
      <c r="A76" s="10" t="s">
        <v>46</v>
      </c>
      <c r="B76" s="11" t="s">
        <v>63</v>
      </c>
      <c r="C76" s="11" t="s">
        <v>47</v>
      </c>
      <c r="D76" s="12">
        <v>1003.087</v>
      </c>
      <c r="E76" s="12">
        <v>0</v>
      </c>
      <c r="F76" s="12">
        <v>0</v>
      </c>
      <c r="H76" s="54"/>
      <c r="I76" s="54"/>
    </row>
    <row r="77" spans="1:10" s="5" customFormat="1" ht="25.2" x14ac:dyDescent="0.25">
      <c r="A77" s="35" t="s">
        <v>15</v>
      </c>
      <c r="B77" s="36" t="s">
        <v>63</v>
      </c>
      <c r="C77" s="36" t="s">
        <v>16</v>
      </c>
      <c r="D77" s="50">
        <f>329.123+15</f>
        <v>344.12299999999999</v>
      </c>
      <c r="E77" s="12">
        <v>0</v>
      </c>
      <c r="F77" s="12">
        <v>0</v>
      </c>
      <c r="H77" s="54"/>
      <c r="I77" s="54"/>
      <c r="J77" s="78" t="s">
        <v>112</v>
      </c>
    </row>
    <row r="78" spans="1:10" s="27" customFormat="1" ht="12.6" x14ac:dyDescent="0.25">
      <c r="A78" s="64" t="s">
        <v>64</v>
      </c>
      <c r="B78" s="65" t="s">
        <v>65</v>
      </c>
      <c r="C78" s="65"/>
      <c r="D78" s="44">
        <f>D79+D80</f>
        <v>90.824560000000005</v>
      </c>
      <c r="E78" s="44">
        <f>E79+E80</f>
        <v>0</v>
      </c>
      <c r="F78" s="44">
        <f>F79+F80</f>
        <v>0</v>
      </c>
    </row>
    <row r="79" spans="1:10" s="5" customFormat="1" ht="12.6" x14ac:dyDescent="0.25">
      <c r="A79" s="10" t="s">
        <v>66</v>
      </c>
      <c r="B79" s="11" t="s">
        <v>65</v>
      </c>
      <c r="C79" s="11" t="s">
        <v>67</v>
      </c>
      <c r="D79" s="12">
        <v>78.363</v>
      </c>
      <c r="E79" s="12">
        <v>0</v>
      </c>
      <c r="F79" s="12">
        <v>0</v>
      </c>
      <c r="H79" s="54"/>
      <c r="I79" s="54"/>
    </row>
    <row r="80" spans="1:10" s="5" customFormat="1" ht="19.2" x14ac:dyDescent="0.25">
      <c r="A80" s="45" t="s">
        <v>58</v>
      </c>
      <c r="B80" s="46" t="s">
        <v>65</v>
      </c>
      <c r="C80" s="46" t="s">
        <v>59</v>
      </c>
      <c r="D80" s="53">
        <f>4+8.46156</f>
        <v>12.46156</v>
      </c>
      <c r="E80" s="12">
        <v>0</v>
      </c>
      <c r="F80" s="12">
        <v>0</v>
      </c>
      <c r="H80" s="63" t="s">
        <v>93</v>
      </c>
      <c r="I80" s="54"/>
    </row>
    <row r="81" spans="1:9" s="15" customFormat="1" ht="12.6" x14ac:dyDescent="0.25">
      <c r="A81" s="21" t="s">
        <v>68</v>
      </c>
      <c r="B81" s="22" t="s">
        <v>69</v>
      </c>
      <c r="C81" s="22" t="s">
        <v>0</v>
      </c>
      <c r="D81" s="23">
        <f>D82</f>
        <v>0</v>
      </c>
      <c r="E81" s="23">
        <v>4.88</v>
      </c>
      <c r="F81" s="23">
        <v>10.16</v>
      </c>
      <c r="H81" s="27"/>
      <c r="I81" s="27"/>
    </row>
    <row r="82" spans="1:9" s="5" customFormat="1" ht="12.6" x14ac:dyDescent="0.25">
      <c r="A82" s="10" t="s">
        <v>70</v>
      </c>
      <c r="B82" s="11" t="s">
        <v>69</v>
      </c>
      <c r="C82" s="11" t="s">
        <v>71</v>
      </c>
      <c r="D82" s="12">
        <v>0</v>
      </c>
      <c r="E82" s="12">
        <v>4.88</v>
      </c>
      <c r="F82" s="12">
        <v>10.16</v>
      </c>
      <c r="H82" s="54"/>
      <c r="I82" s="54"/>
    </row>
  </sheetData>
  <mergeCells count="17">
    <mergeCell ref="A12:F12"/>
    <mergeCell ref="A13:F13"/>
    <mergeCell ref="A14:F14"/>
    <mergeCell ref="A15:A16"/>
    <mergeCell ref="B15:B16"/>
    <mergeCell ref="C15:C16"/>
    <mergeCell ref="D15:F15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11:F11"/>
  </mergeCells>
  <pageMargins left="0.98425196850393704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2022-10-04T14:21:58Z</dcterms:modified>
</cp:coreProperties>
</file>